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55" yWindow="2265" windowWidth="1863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5621"/>
</workbook>
</file>

<file path=xl/calcChain.xml><?xml version="1.0" encoding="utf-8"?>
<calcChain xmlns="http://schemas.openxmlformats.org/spreadsheetml/2006/main">
  <c r="L19" i="3" l="1"/>
  <c r="L18" i="3"/>
  <c r="L17" i="3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БИМ&gt;; (&lt;Сумма НР по позиции для БИМ&gt; руб.)
&lt;Строка задания СП для БИМ&gt;; (&lt;Сумма СП по позиции для БИМ&gt; руб.)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5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5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<sst xmlns="http://schemas.openxmlformats.org/spreadsheetml/2006/main" count="234" uniqueCount="210">
  <si>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</si>
  <si>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</si>
  <si>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</si>
  <si>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</si>
  <si>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</si>
  <si>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</si>
  <si>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</si>
  <si>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</si>
  <si>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</si>
  <si>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</si>
  <si>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</si>
  <si>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</si>
  <si>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</si>
  <si>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</si>
  <si>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</si>
  <si>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</si>
  <si>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</si>
  <si>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</si>
  <si>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</si>
  <si>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</si>
  <si>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</si>
  <si>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</si>
  <si>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</si>
  <si>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</si>
  <si>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</si>
  <si>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</si>
  <si>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</si>
  <si>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</si>
  <si>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</si>
  <si>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</si>
  <si>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</si>
  <si>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</si>
  <si>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</si>
  <si>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</si>
  <si>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</si>
  <si>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</si>
  <si>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</si>
  <si>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</si>
  <si>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>//</t>
  </si>
  <si>
    <t xml:space="preserve">ЛОКАЛЬНЫЙ СМЕТНЫЙ РАСЧЕТ  № </t>
  </si>
  <si>
    <t xml:space="preserve"> _______________________________ //</t>
  </si>
  <si>
    <t xml:space="preserve"> _______________________________  //</t>
  </si>
  <si>
    <t xml:space="preserve">                           Раздел 1. Строительно - монтажные работы</t>
  </si>
  <si>
    <t>ТЕР24-02-051-04
Пр. Минстроя Новосиб.обл. от 07.12.2010 №141</t>
  </si>
  <si>
    <t>Монтаж задвижки стальной фланцевой для надземной установки на газопроводах из труб условным диаметром 150 мм; 1 задвижка
_______________
1 156,25 = 2 317,76 - 5,45 x 101,91 - 0,00068 x 36 787,25 - 0,00068 x 35 934,53 - 4 x 139,16
_______________
НР 111%=130%*0.85 от ФОТ; (15261,07 руб.)
СП 71%=89%*0.8 от ФОТ; (9761,58 руб.)</t>
  </si>
  <si>
    <t>1156,25
______
234,05</t>
  </si>
  <si>
    <t>565,6
______
48,45</t>
  </si>
  <si>
    <t>ОЗП=10,58
ЭМ=5,299
ЗПМ=10,58
МАТ=4,341</t>
  </si>
  <si>
    <t>11988,44
______
2050,40</t>
  </si>
  <si>
    <t>18,62
______
2,87</t>
  </si>
  <si>
    <t>74,48
______
11,48</t>
  </si>
  <si>
    <t>ТЕРм12-12-002-07
Пр. Минстроя Новосиб.обл. от 07.12.2010 №141</t>
  </si>
  <si>
    <t>Арматура фланцевая с ручным приводом или без привода водопроводная на условное давление до 10 МПа, диаметр условного прохода 50 мм; 1 шт.
_______________
НР 68%=80%*0.85 от ФОТ; (2423,72 руб.)
СП 48%=60%*0.8 от ФОТ; (1710,86 руб.)</t>
  </si>
  <si>
    <t>292,35
______
75,54</t>
  </si>
  <si>
    <t>206,35
______
22,11</t>
  </si>
  <si>
    <t>ОЗП=10,58
ЭМ=5,29
ЗПМ=10,58
МАТ=6,153</t>
  </si>
  <si>
    <t>3274,77
______
701,76</t>
  </si>
  <si>
    <t>6,65
______
1,31</t>
  </si>
  <si>
    <t>19,95
______
3,93</t>
  </si>
  <si>
    <t>ТЕРм12-12-002-04
Пр. Минстроя Новосиб.обл. от 07.12.2010 №141</t>
  </si>
  <si>
    <t>Арматура фланцевая с ручным приводом или без привода водопроводная на условное давление до 10 МПа, диаметр условного прохода 25 мм; 1 шт.
_______________
НР 68%=80%*0.85 от ФОТ; (789,46 руб.)
СП 48%=60%*0.8 от ФОТ; (557,27 руб.)</t>
  </si>
  <si>
    <t>52,85
______
47,71</t>
  </si>
  <si>
    <t>ОЗП=10,58
ЭМ=6,516
ЗПМ=10,58
МАТ=6,75</t>
  </si>
  <si>
    <t>ТЕРм12-12-002-02
Пр. Минстроя Новосиб.обл. от 07.12.2010 №141</t>
  </si>
  <si>
    <t>Арматура фланцевая с ручным приводом или без привода водопроводная на условное давление до 10 МПа, диаметр условного прохода 15 мм; 1 шт.
_______________
НР 68%=80%*0.85 от ФОТ; (3552,57 руб.)
СП 48%=60%*0.8 от ФОТ; (2507,7 руб.)</t>
  </si>
  <si>
    <t>50,26
______
47,71</t>
  </si>
  <si>
    <t>ОЗП=10,58
ЗПМ=10,58
МАТ=7,561</t>
  </si>
  <si>
    <t>ТЕР19-01-006-03
Пр. Минстроя Новосиб.обл. от 07.12.2010 №141</t>
  </si>
  <si>
    <t>Установка клапанов предохранительных диаметром до 100 мм; 1 клапан
_______________
НР 109%=128%*0.85 от ФОТ; (561,91 руб.)
СП 66%=83%*0.8 от ФОТ; (340,24 руб.)</t>
  </si>
  <si>
    <t>223
______
42,37</t>
  </si>
  <si>
    <t>ОЗП=10,58
ЭМ=5,609
ЗПМ=10,58
МАТ=4,383</t>
  </si>
  <si>
    <t>ТЕР19-01-006-04
Пр. Минстроя Новосиб.обл. от 07.12.2010 №141</t>
  </si>
  <si>
    <t>Установка клапанов предохранительных диаметром до 150 мм; 1 клапан
_______________
НР 109%=128%*0.85 от ФОТ; (1425 руб.)
СП 66%=83%*0.8 от ФОТ; (862,84 руб.)</t>
  </si>
  <si>
    <t>487,64
______
106,1</t>
  </si>
  <si>
    <t>52,8
______
1,35</t>
  </si>
  <si>
    <t>ОЗП=10,58
ЭМ=5,704
ЗПМ=10,58
МАТ=4,843</t>
  </si>
  <si>
    <t>301,17
______
14,28</t>
  </si>
  <si>
    <t>9,34
______
0,08</t>
  </si>
  <si>
    <t>ТЕР19-01-006-01
Пр. Минстроя Новосиб.обл. от 07.12.2010 №141</t>
  </si>
  <si>
    <t>Установка клапанов предохранительных диаметром до 50 мм; 1 клапан
_______________
НР 109%=128%*0.85 от ФОТ; (326,91 руб.)
СП 66%=83%*0.8 от ФОТ; (197,95 руб.)</t>
  </si>
  <si>
    <t>127,51
______
24,65</t>
  </si>
  <si>
    <t>ОЗП=10,58
ЭМ=5,977
ЗПМ=10,58
МАТ=4,058</t>
  </si>
  <si>
    <t>ТЕР16-05-001-02
Пр. Минстроя Новосиб.обл. от 07.12.2010 №141</t>
  </si>
  <si>
    <t>Установка вентилей, задвижек, затворов, клапанов обратных, кранов проходных на трубопроводах из стальных труб диаметром до 50 мм:установка обратного клапана Ду50мм; 1 шт.
_______________
НР 109%=128%*0.85 от ФОТ; (208,75 руб.)
СП 66%=83%*0.8 от ФОТ; (126,4 руб.)</t>
  </si>
  <si>
    <t>102,03
______
15,74</t>
  </si>
  <si>
    <t>ОЗП=10,58
ЭМ=5,638
ЗПМ=10,58
МАТ=4,378</t>
  </si>
  <si>
    <t>ТЕР16-05-001-05
Пр. Минстроя Новосиб.обл. от 07.12.2010 №141</t>
  </si>
  <si>
    <t>Установка вентилей, задвижек, затворов, клапанов обратных, кранов проходных на трубопроводах из стальных труб диаметром до 150 мм::установка обратного клапана Ду150мм; 1 шт.
_______________
НР 109%=128%*0.85 от ФОТ; (963,48 руб.)
СП 66%=83%*0.8 от ФОТ; (583,39 руб.)</t>
  </si>
  <si>
    <t>331,49
______
71,97</t>
  </si>
  <si>
    <t>17,67
______
0,68</t>
  </si>
  <si>
    <t>ОЗП=10,58
ЭМ=5,589
ЗПМ=10,58
МАТ=4,942</t>
  </si>
  <si>
    <t>98,76
______
7,19</t>
  </si>
  <si>
    <t>6,72
______
0,04</t>
  </si>
  <si>
    <t>ТЕР16-05-001-01
Пр. Минстроя Новосиб.обл. от 07.12.2010 №141</t>
  </si>
  <si>
    <t>Установка вентилей, задвижек, затворов, клапанов обратных, кранов проходных на трубопроводах из стальных труб диаметром до 25 мм::установка предохраниртельного клапана Ду25мм; 1 шт.
_______________
НР 109%=128%*0.85 от ФОТ; (208,75 руб.)
СП 66%=83%*0.8 от ФОТ; (126,4 руб.)</t>
  </si>
  <si>
    <t>83,44
______
15,74</t>
  </si>
  <si>
    <t>ОЗП=10,58
ЭМ=5,375
ЗПМ=10,58
МАТ=3,716</t>
  </si>
  <si>
    <t>Установка вентилей, задвижек, затворов, клапанов обратных, кранов проходных на трубопроводах из стальных труб диаметром до 50 мм:установка перепускного клапана Ду50мм; 1 шт.
_______________
НР 109%=128%*0.85 от ФОТ; (208,75 руб.)
СП 66%=83%*0.8 от ФОТ; (126,4 руб.)</t>
  </si>
  <si>
    <t>ТЕР19-01-005-01
Пр. Минстроя Новосиб.обл. от 07.12.2010 №141</t>
  </si>
  <si>
    <t>Установка регуляторов давления газа диаметром до 50 мм; 1 регулятор
_______________
НР 109%=128%*0.85 от ФОТ; (1253,81 руб.)
СП 66%=83%*0.8 от ФОТ; (759,18 руб.)</t>
  </si>
  <si>
    <t>146,45
______
47,27</t>
  </si>
  <si>
    <t>ОЗП=10,58
ЭМ=5,624
ЗПМ=10,58
МАТ=4,161</t>
  </si>
  <si>
    <t>ТЕР19-01-009-01
Пр. Минстроя Новосиб.обл. от 07.12.2010 №141</t>
  </si>
  <si>
    <t>Установка фильтров для очистки газа от механических примесей диаметром до 50 мм; 1 фильтр
_______________
171,52 = 1 175,41 - 1 x 1 003,89
_______________
НР 109%=128%*0.85 от ФОТ; (589,23 руб.)
СП 66%=83%*0.8 от ФОТ; (356,78 руб.)</t>
  </si>
  <si>
    <t>171,52
______
44,43</t>
  </si>
  <si>
    <t>ОЗП=10,58
ЭМ=5,877
ЗПМ=10,58
МАТ=2,966</t>
  </si>
  <si>
    <t>ТЕР18-07-001-02
Пр. Минстроя Новосиб.обл. от 07.12.2010 №141</t>
  </si>
  <si>
    <t>Установка манометров с трехходовым краном; 1 компл.
_______________
3,52 = 221,99 - 1 x 218,47
_______________
НР 109%=128%*0.85 от ФОТ; (68,44 руб.)
СП 66%=83%*0.8 от ФОТ; (41,44 руб.)</t>
  </si>
  <si>
    <t>3,52
______
2,58</t>
  </si>
  <si>
    <t>ОЗП=10,58
ЗПМ=10,58
МАТ=4,214</t>
  </si>
  <si>
    <t>ТЕР16-02-002-02
Пр. Минстроя Новосиб.обл. от 07.12.2010 №141</t>
  </si>
  <si>
    <t>Прокладка трубопроводов водоснабжения из стальных водогазопроводных оцинкованных труб диаметром 22 мм; 100 м трубопровода
_______________
529,88 = 4 499,88 - 100 x 39,70
_______________
НР 109%=128%*0.85 от ФОТ; (56,18 руб.)
СП 66%=83%*0.8 от ФОТ; (34,02 руб.)</t>
  </si>
  <si>
    <t>529,88
______
421,12</t>
  </si>
  <si>
    <t>72,57
______
2,53</t>
  </si>
  <si>
    <t>ОЗП=10,58
ЭМ=6,199
ЗПМ=10,58
МАТ=3,932</t>
  </si>
  <si>
    <t>4,50
______
0,27</t>
  </si>
  <si>
    <t>37,07
______
0,15</t>
  </si>
  <si>
    <t>ТЕР16-02-002-04
Пр. Минстроя Новосиб.обл. от 07.12.2010 №141</t>
  </si>
  <si>
    <t>Прокладка трубопроводов водоснабжения из стальных водогазопроводных оцинкованных труб диаметром 32 мм; 100 м трубопровода
_______________
530,94 = 6 918,94 - 100 x 63,88
_______________
НР 109%=128%*0.85 от ФОТ; (3371,08 руб.)
СП 66%=83%*0.8 от ФОТ; (2041,2 руб.)</t>
  </si>
  <si>
    <t>530,94
______
421,12</t>
  </si>
  <si>
    <t>ОЗП=10,58
ЭМ=6,199
ЗПМ=10,58
МАТ=3,122</t>
  </si>
  <si>
    <t>269,92
______
16,06</t>
  </si>
  <si>
    <t>22,24
______
0,09</t>
  </si>
  <si>
    <t>ТЕР16-02-002-06
Пр. Минстроя Новосиб.обл. от 07.12.2010 №141</t>
  </si>
  <si>
    <t>Прокладка трубопроводов водоснабжения из стальных водогазопроводных оцинкованных труб диаметром 57 мм; 100 м трубопровода
_______________
724,29 = 9 726,29 - 100 x 90,02
_______________
НР 109%=128%*0.85 от ФОТ; (2527,97 руб.)
СП 66%=83%*0.8 от ФОТ; (1530,7 руб.)</t>
  </si>
  <si>
    <t>724,29
______
541,08</t>
  </si>
  <si>
    <t>131,8
______
3,54</t>
  </si>
  <si>
    <t>ОЗП=10,58
ЭМ=6,275
ЗПМ=10,58
МАТ=3,148</t>
  </si>
  <si>
    <t>289,47
______
13,11</t>
  </si>
  <si>
    <t>47,63
______
0,21</t>
  </si>
  <si>
    <t>16,67
______
0,07</t>
  </si>
  <si>
    <t>ТЕР16-02-002-10
Пр. Минстроя Новосиб.обл. от 07.12.2010 №141</t>
  </si>
  <si>
    <t>Прокладка трубопроводов водоснабжения из стальных водогазопроводных оцинкованных труб диаметром 108 мм; 100 м трубопровода
_______________
1 234,49 = 16 425,49 - 100 x 151,91
_______________
НР 109%=128%*0.85 от ФОТ; (1779,25 руб.)
СП 66%=83%*0.8 от ФОТ; (1077,34 руб.)</t>
  </si>
  <si>
    <t>1234,49
______
830,24</t>
  </si>
  <si>
    <t>265,86
______
8,27</t>
  </si>
  <si>
    <t>ОЗП=10,58
ЭМ=6,234
ЗПМ=10,58
МАТ=3,278</t>
  </si>
  <si>
    <t>265,18
______
14,00</t>
  </si>
  <si>
    <t>76,59
______
0,49</t>
  </si>
  <si>
    <t>12,25
______
0,08</t>
  </si>
  <si>
    <t>ТЕР16-02-002-12
Пр. Минстроя Новосиб.обл. от 07.12.2010 №141</t>
  </si>
  <si>
    <t>Прокладка трубопроводов водоснабжения из стальных водогазопроводных оцинкованных труб диаметром 159 мм; 100 м трубопровода
_______________
1 864,17 = 20 746,17 - 100 x 188,82
_______________
НР 109%=128%*0.85 от ФОТ; (829,86 руб.)
СП 66%=83%*0.8 от ФОТ; (502,48 руб.)</t>
  </si>
  <si>
    <t>1864,17
______
1239,34</t>
  </si>
  <si>
    <t>391,64
______
12,15</t>
  </si>
  <si>
    <t>ОЗП=10,58
ЭМ=6,243
ЗПМ=10,58
МАТ=4,041</t>
  </si>
  <si>
    <t>122,25
______
6,43</t>
  </si>
  <si>
    <t>114,33
______
0,72</t>
  </si>
  <si>
    <t>5,72
______
0,04</t>
  </si>
  <si>
    <t>ТЕР19-01-015-01
Пр. Минстроя Новосиб.обл. от 07.12.2010 №141</t>
  </si>
  <si>
    <t>Пневматическое испытание газопроводов; 100 м газопровода
_______________
НР 109%=128%*0.85 от ФОТ; (7207,77 руб.)
СП 66%=83%*0.8 от ФОТ; (4364,34 руб.)</t>
  </si>
  <si>
    <t>527,95
______
464,52</t>
  </si>
  <si>
    <t>ОЗП=10,58
ЗПМ=10,58
МАТ=2,759</t>
  </si>
  <si>
    <t>ТЕР24-02-120-01
Пр. Минстроя Новосиб.обл. от 07.12.2010 №141</t>
  </si>
  <si>
    <t>Очистка полости трубопровода продувкой воздухом, условный диаметр газопровода до 50 мм; 100 м трубопровода
_______________
НР 111%=130%*0.85 от ФОТ; (59,14 руб.)
СП 71%=89%*0.8 от ФОТ; (37,83 руб.)</t>
  </si>
  <si>
    <t>23,67
______
4,66</t>
  </si>
  <si>
    <t>19,01
______
2,52</t>
  </si>
  <si>
    <t>ОЗП=10,58
ЭМ=5,416
ЗПМ=10,58</t>
  </si>
  <si>
    <t>62,81
______
16,26</t>
  </si>
  <si>
    <t>0,41
______
0,2</t>
  </si>
  <si>
    <t>0,25
______
0,12</t>
  </si>
  <si>
    <t>ТЕР24-02-120-02
Пр. Минстроя Новосиб.обл. от 07.12.2010 №141</t>
  </si>
  <si>
    <t>Очистка полости трубопровода продувкой воздухом, условный диаметр газопровода до 100 мм; 100 м трубопровода
_______________
НР 111%=130%*0.85 от ФОТ; (49,45 руб.)
СП 71%=89%*0.8 от ФОТ; (31,63 руб.)</t>
  </si>
  <si>
    <t>52,51
______
13,60</t>
  </si>
  <si>
    <t>0,21
______
0,1</t>
  </si>
  <si>
    <t>ТЕР24-02-120-03
Пр. Минстроя Новосиб.обл. от 07.12.2010 №141</t>
  </si>
  <si>
    <t>Очистка полости трубопровода продувкой воздухом, условный диаметр газопровода до 150 мм; 100 м трубопровода
_______________
НР 111%=130%*0.85 от ФОТ; (7,29 руб.)
СП 71%=89%*0.8 от ФОТ; (4,66 руб.)</t>
  </si>
  <si>
    <t>35,55
______
7,04</t>
  </si>
  <si>
    <t>28,51
______
3,77</t>
  </si>
  <si>
    <t>7,72
______
1,99</t>
  </si>
  <si>
    <t>0,62
______
0,3</t>
  </si>
  <si>
    <t>0,03
______
0,02</t>
  </si>
  <si>
    <t>ТЕР24-02-125-01
Пр. Минстроя Новосиб.обл. от 07.12.2010 №141</t>
  </si>
  <si>
    <t>Выдержка под давлением от 0,6 до 1,2 МПа при испытании на прочность и герметичность газопроводов условным диаметром 50-300 мм; 1 участок испытания газопровода
_______________
НР 111%=130%*0.85 от ФОТ; (3992,33 руб.)
СП 71%=89%*0.8 от ФОТ; (2553,65 руб.)</t>
  </si>
  <si>
    <t>2459,51
______
159,04</t>
  </si>
  <si>
    <t>2300,47
______
136,57</t>
  </si>
  <si>
    <t>ОЗП=10,58
ЭМ=4,621
ЗПМ=10,58</t>
  </si>
  <si>
    <t>10630,48
______
1444,91</t>
  </si>
  <si>
    <t>14
______
7</t>
  </si>
  <si>
    <t xml:space="preserve">  Итого по разделу 1 Строительно - монтажные работы</t>
  </si>
  <si>
    <t>335,74
______
26,51</t>
  </si>
  <si>
    <t>Итого прямые затраты по смете в текущих ценах</t>
  </si>
  <si>
    <t>27839,77
______
4300,26</t>
  </si>
  <si>
    <t>291,95
______
23,05</t>
  </si>
  <si>
    <t>Итого прямые затраты по смете с учетом коэффициентов к итогам</t>
  </si>
  <si>
    <t>32015,73
______
4945,29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</si>
  <si>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</si>
  <si>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21-24, 5-20, 2-4)</t>
  </si>
  <si>
    <t>4175,97
______
645,04</t>
  </si>
  <si>
    <t>43,7925
______
3,4575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</si>
  <si>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</si>
  <si>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</si>
  <si>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</si>
  <si>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</si>
  <si>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259,67
______
21,99</t>
  </si>
  <si>
    <t xml:space="preserve">  Итого Монтажные работы</t>
  </si>
  <si>
    <t>76,07
______
4,52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</si>
  <si>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</si>
  <si>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</si>
  <si>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</si>
  <si>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</si>
  <si>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</si>
  <si>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</si>
  <si>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</si>
  <si>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</si>
  <si>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</si>
  <si>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</si>
  <si>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</si>
  <si>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t>Составлен в ценах июнь 2013г</t>
  </si>
  <si>
    <t xml:space="preserve">Монтаж участка внутреннего газопровода и оборудования ГСВ; </t>
  </si>
  <si>
    <t>Проект шифр: 0552-Р-ГСВ</t>
  </si>
  <si>
    <t xml:space="preserve">  ГСН-81-05-01-2001 п.4.5 Временные здания и сооружения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</si>
</sst>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20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12" applyFont="1" applyBorder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6" fillId="0" borderId="0" xfId="0" applyFont="1" applyAlignment="1"/>
    <xf numFmtId="0" fontId="6" fillId="0" borderId="0" xfId="12" applyFont="1" applyAlignment="1">
      <alignment horizontal="left" vertical="top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5" fillId="0" borderId="12" xfId="4" applyFont="1" applyFill="1" applyBorder="1" applyAlignment="1">
      <alignment horizontal="center" wrapText="1"/>
    </xf>
    <xf numFmtId="0" fontId="5" fillId="0" borderId="12" xfId="0" applyNumberFormat="1" applyFont="1" applyBorder="1" applyAlignment="1">
      <alignment horizontal="center" vertical="top" wrapText="1" shrinkToFit="1"/>
    </xf>
    <xf numFmtId="4" fontId="5" fillId="0" borderId="12" xfId="0" applyNumberFormat="1" applyFont="1" applyBorder="1" applyAlignment="1">
      <alignment horizontal="left" vertical="top" wrapText="1" shrinkToFit="1"/>
    </xf>
    <xf numFmtId="49" fontId="5" fillId="0" borderId="12" xfId="0" applyNumberFormat="1" applyFont="1" applyBorder="1" applyAlignment="1">
      <alignment horizontal="center" vertical="top" wrapText="1" shrinkToFit="1"/>
    </xf>
    <xf numFmtId="4" fontId="5" fillId="0" borderId="12" xfId="0" applyNumberFormat="1" applyFont="1" applyBorder="1" applyAlignment="1">
      <alignment horizontal="right" vertical="top" wrapText="1" shrinkToFit="1"/>
    </xf>
    <xf numFmtId="0" fontId="5" fillId="0" borderId="12" xfId="0" applyNumberFormat="1" applyFont="1" applyBorder="1" applyAlignment="1">
      <alignment horizontal="right" vertical="top" wrapText="1" shrinkToFit="1"/>
    </xf>
    <xf numFmtId="0" fontId="5" fillId="0" borderId="1" xfId="3" applyNumberFormat="1" applyFont="1" applyBorder="1" applyAlignment="1">
      <alignment horizontal="right" vertical="top" wrapText="1"/>
    </xf>
    <xf numFmtId="4" fontId="5" fillId="0" borderId="1" xfId="3" applyNumberFormat="1" applyFont="1" applyBorder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11" applyFont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12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4" fontId="5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7" fillId="0" borderId="1" xfId="3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7" fillId="0" borderId="12" xfId="0" applyNumberFormat="1" applyFont="1" applyBorder="1" applyAlignment="1">
      <alignment horizontal="left" vertical="top" wrapText="1" shrinkToFit="1"/>
    </xf>
    <xf numFmtId="0" fontId="12" fillId="0" borderId="12" xfId="0" applyFont="1" applyBorder="1" applyAlignment="1">
      <alignment horizontal="left" vertical="top" wrapText="1" shrinkToFit="1"/>
    </xf>
    <xf numFmtId="4" fontId="6" fillId="0" borderId="6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6" fillId="0" borderId="0" xfId="11" applyFont="1" applyAlignment="1">
      <alignment horizontal="left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86"/>
  <sheetViews>
    <sheetView showGridLines="0" tabSelected="1" zoomScale="90" zoomScaleNormal="90" workbookViewId="0">
      <selection activeCell="O20" sqref="O20"/>
    </sheetView>
  </sheetViews>
  <sheetFormatPr defaultRowHeight="12" outlineLevelRow="1" x14ac:dyDescent="0.2"/>
  <cols>
    <col min="1" max="1" width="3.85546875" style="56" customWidth="1"/>
    <col min="2" max="2" width="17" style="56" customWidth="1"/>
    <col min="3" max="3" width="63.85546875" style="56" customWidth="1"/>
    <col min="4" max="4" width="8.7109375" style="56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71"/>
      <c r="D1" s="3"/>
      <c r="E1" s="3"/>
      <c r="F1" s="4"/>
      <c r="G1" s="4"/>
      <c r="H1" s="4"/>
      <c r="I1" s="4"/>
      <c r="J1" s="4"/>
      <c r="K1" s="4"/>
      <c r="L1" s="4"/>
      <c r="N1" s="5" t="s">
        <v>18</v>
      </c>
    </row>
    <row r="2" spans="1:14" s="2" customFormat="1" ht="17.25" customHeight="1" outlineLevel="1" x14ac:dyDescent="0.2">
      <c r="A2" s="6" t="s">
        <v>25</v>
      </c>
      <c r="B2" s="7"/>
      <c r="C2" s="71"/>
      <c r="D2" s="3"/>
      <c r="E2" s="3"/>
      <c r="F2" s="4"/>
      <c r="G2" s="4"/>
      <c r="H2" s="4"/>
      <c r="I2" s="4"/>
      <c r="J2" s="4"/>
      <c r="K2" s="4"/>
      <c r="L2" s="6" t="s">
        <v>26</v>
      </c>
      <c r="M2" s="8"/>
      <c r="N2" s="8"/>
    </row>
    <row r="3" spans="1:14" s="2" customFormat="1" ht="17.25" customHeight="1" outlineLevel="1" x14ac:dyDescent="0.2">
      <c r="A3" s="9"/>
      <c r="B3" s="7"/>
      <c r="C3" s="71"/>
      <c r="D3" s="3"/>
      <c r="E3" s="3"/>
      <c r="F3" s="4"/>
      <c r="G3" s="4"/>
      <c r="H3" s="4"/>
      <c r="I3" s="4"/>
      <c r="J3" s="4"/>
      <c r="K3" s="4"/>
      <c r="L3" s="9"/>
      <c r="M3" s="8"/>
      <c r="N3" s="8"/>
    </row>
    <row r="4" spans="1:14" s="2" customFormat="1" ht="17.25" customHeight="1" outlineLevel="1" x14ac:dyDescent="0.2">
      <c r="A4" s="9"/>
      <c r="B4" s="7"/>
      <c r="C4" s="71"/>
      <c r="D4" s="3"/>
      <c r="E4" s="3"/>
      <c r="F4" s="4"/>
      <c r="G4" s="4"/>
      <c r="H4" s="4"/>
      <c r="I4" s="4"/>
      <c r="J4" s="4"/>
      <c r="K4" s="4"/>
      <c r="L4" s="9"/>
      <c r="M4" s="8"/>
      <c r="N4" s="8"/>
    </row>
    <row r="5" spans="1:14" s="2" customFormat="1" ht="17.25" customHeight="1" outlineLevel="1" x14ac:dyDescent="0.2">
      <c r="A5" s="10"/>
      <c r="B5" s="11"/>
      <c r="C5" s="72" t="s">
        <v>38</v>
      </c>
      <c r="D5" s="3"/>
      <c r="E5" s="3"/>
      <c r="F5" s="4"/>
      <c r="G5" s="4"/>
      <c r="H5" s="4"/>
      <c r="I5" s="4"/>
      <c r="J5" s="4"/>
      <c r="K5" s="4"/>
      <c r="L5" s="12"/>
      <c r="M5" s="11"/>
      <c r="N5" s="13" t="s">
        <v>38</v>
      </c>
    </row>
    <row r="6" spans="1:14" s="2" customFormat="1" ht="16.5" customHeight="1" outlineLevel="1" x14ac:dyDescent="0.2">
      <c r="A6" s="14" t="s">
        <v>37</v>
      </c>
      <c r="B6" s="15"/>
      <c r="C6" s="73"/>
      <c r="D6" s="3"/>
      <c r="E6" s="3"/>
      <c r="F6" s="4"/>
      <c r="G6" s="4"/>
      <c r="H6" s="4"/>
      <c r="I6" s="4"/>
      <c r="J6" s="4"/>
      <c r="K6" s="4"/>
      <c r="L6" s="14" t="s">
        <v>37</v>
      </c>
      <c r="M6" s="15"/>
      <c r="N6" s="16"/>
    </row>
    <row r="7" spans="1:14" ht="17.25" customHeight="1" x14ac:dyDescent="0.2">
      <c r="A7" s="17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8"/>
    </row>
    <row r="8" spans="1:14" ht="12.75" customHeight="1" x14ac:dyDescent="0.2">
      <c r="A8" s="20"/>
      <c r="B8" s="115" t="s">
        <v>19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</row>
    <row r="9" spans="1:14" ht="12.75" x14ac:dyDescent="0.2">
      <c r="A9" s="21"/>
      <c r="B9" s="21"/>
      <c r="C9" s="6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117" t="s">
        <v>39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8"/>
    </row>
    <row r="11" spans="1:14" ht="12.75" customHeight="1" x14ac:dyDescent="0.2">
      <c r="A11" s="20"/>
      <c r="B11" s="115" t="s">
        <v>1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  <row r="12" spans="1:14" ht="12.75" x14ac:dyDescent="0.2">
      <c r="A12" s="21"/>
      <c r="B12" s="21"/>
      <c r="C12" s="74"/>
      <c r="D12" s="22"/>
      <c r="E12" s="21"/>
      <c r="F12" s="21"/>
      <c r="G12" s="119" t="s">
        <v>20</v>
      </c>
      <c r="H12" s="119"/>
      <c r="I12" s="118"/>
      <c r="J12" s="118"/>
      <c r="K12" s="21"/>
      <c r="L12" s="21"/>
      <c r="M12" s="21"/>
    </row>
    <row r="13" spans="1:14" ht="12.75" customHeight="1" x14ac:dyDescent="0.2">
      <c r="A13" s="24" t="s">
        <v>21</v>
      </c>
      <c r="B13" s="116" t="s">
        <v>207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</row>
    <row r="14" spans="1:14" ht="12.75" customHeight="1" x14ac:dyDescent="0.2">
      <c r="A14" s="20"/>
      <c r="B14" s="115" t="s">
        <v>2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4" ht="12.75" x14ac:dyDescent="0.2">
      <c r="A15" s="21"/>
      <c r="B15" s="21"/>
      <c r="C15" s="74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 t="s">
        <v>22</v>
      </c>
      <c r="B16" s="25"/>
      <c r="C16" s="90" t="s">
        <v>208</v>
      </c>
      <c r="D16" s="90"/>
      <c r="E16" s="90"/>
      <c r="F16" s="90"/>
      <c r="G16" s="90"/>
      <c r="H16" s="90"/>
      <c r="I16" s="90"/>
      <c r="J16" s="90"/>
      <c r="K16" s="21"/>
      <c r="L16" s="21"/>
      <c r="M16" s="21"/>
    </row>
    <row r="17" spans="1:19" ht="12.75" x14ac:dyDescent="0.2">
      <c r="A17" s="26"/>
      <c r="B17" s="26"/>
      <c r="C17" s="75"/>
      <c r="D17" s="26"/>
      <c r="E17" s="26"/>
      <c r="G17" s="28"/>
      <c r="H17" s="88" t="s">
        <v>23</v>
      </c>
      <c r="I17" s="89"/>
      <c r="J17" s="89"/>
      <c r="K17" s="89"/>
      <c r="L17" s="100">
        <f>I76</f>
        <v>200816.97</v>
      </c>
      <c r="M17" s="100"/>
      <c r="N17" s="29" t="s">
        <v>27</v>
      </c>
    </row>
    <row r="18" spans="1:19" ht="12.75" x14ac:dyDescent="0.2">
      <c r="A18" s="99"/>
      <c r="B18" s="99"/>
      <c r="C18" s="99"/>
      <c r="D18" s="99"/>
      <c r="G18" s="28"/>
      <c r="H18" s="88" t="s">
        <v>24</v>
      </c>
      <c r="I18" s="89"/>
      <c r="J18" s="89"/>
      <c r="K18" s="89"/>
      <c r="L18" s="87">
        <f>I68</f>
        <v>47204.13</v>
      </c>
      <c r="M18" s="87"/>
      <c r="N18" s="29" t="s">
        <v>27</v>
      </c>
    </row>
    <row r="19" spans="1:19" ht="12.75" outlineLevel="1" x14ac:dyDescent="0.2">
      <c r="A19" s="22"/>
      <c r="B19" s="22"/>
      <c r="C19" s="62"/>
      <c r="D19" s="22"/>
      <c r="G19" s="28"/>
      <c r="H19" s="88" t="s">
        <v>33</v>
      </c>
      <c r="I19" s="89"/>
      <c r="J19" s="89"/>
      <c r="K19" s="89"/>
      <c r="L19" s="87">
        <f>L20+M20</f>
        <v>362.25</v>
      </c>
      <c r="M19" s="87"/>
      <c r="N19" s="29" t="s">
        <v>32</v>
      </c>
    </row>
    <row r="20" spans="1:19" ht="12.75" x14ac:dyDescent="0.2">
      <c r="A20" s="26"/>
      <c r="B20" s="26"/>
      <c r="C20" s="75"/>
      <c r="D20" s="26"/>
      <c r="E20" s="26"/>
      <c r="F20" s="26"/>
      <c r="G20" s="26"/>
      <c r="H20" s="26"/>
      <c r="I20" s="26"/>
      <c r="J20" s="26"/>
      <c r="K20" s="26"/>
      <c r="L20" s="30">
        <v>335.74</v>
      </c>
      <c r="M20" s="30">
        <v>26.51</v>
      </c>
    </row>
    <row r="21" spans="1:19" ht="12.75" customHeight="1" x14ac:dyDescent="0.2">
      <c r="A21" s="90" t="s">
        <v>206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31"/>
    </row>
    <row r="22" spans="1:19" x14ac:dyDescent="0.2">
      <c r="A22" s="32"/>
      <c r="B22" s="19"/>
      <c r="C22" s="76"/>
      <c r="D22" s="33"/>
      <c r="E22" s="33"/>
      <c r="F22" s="24"/>
      <c r="G22" s="24"/>
      <c r="H22" s="24"/>
      <c r="I22" s="24"/>
      <c r="J22" s="24"/>
      <c r="K22" s="24"/>
      <c r="L22" s="24"/>
      <c r="M22" s="34"/>
    </row>
    <row r="23" spans="1:19" ht="15" customHeight="1" x14ac:dyDescent="0.2">
      <c r="A23" s="101" t="s">
        <v>5</v>
      </c>
      <c r="B23" s="101" t="s">
        <v>6</v>
      </c>
      <c r="C23" s="101" t="s">
        <v>0</v>
      </c>
      <c r="D23" s="91" t="s">
        <v>7</v>
      </c>
      <c r="E23" s="91" t="s">
        <v>28</v>
      </c>
      <c r="F23" s="103"/>
      <c r="G23" s="114"/>
      <c r="H23" s="103" t="s">
        <v>3</v>
      </c>
      <c r="I23" s="91" t="s">
        <v>31</v>
      </c>
      <c r="J23" s="103"/>
      <c r="K23" s="103"/>
      <c r="L23" s="114"/>
      <c r="M23" s="103" t="s">
        <v>8</v>
      </c>
      <c r="N23" s="104"/>
    </row>
    <row r="24" spans="1:19" ht="12" customHeight="1" x14ac:dyDescent="0.2">
      <c r="A24" s="93"/>
      <c r="B24" s="93"/>
      <c r="C24" s="93"/>
      <c r="D24" s="92"/>
      <c r="E24" s="96" t="s">
        <v>29</v>
      </c>
      <c r="F24" s="109"/>
      <c r="G24" s="110"/>
      <c r="H24" s="105"/>
      <c r="I24" s="96" t="s">
        <v>30</v>
      </c>
      <c r="J24" s="97"/>
      <c r="K24" s="97"/>
      <c r="L24" s="98"/>
      <c r="M24" s="105"/>
      <c r="N24" s="106"/>
    </row>
    <row r="25" spans="1:19" ht="23.25" customHeight="1" x14ac:dyDescent="0.2">
      <c r="A25" s="93"/>
      <c r="B25" s="93"/>
      <c r="C25" s="93"/>
      <c r="D25" s="93"/>
      <c r="E25" s="35" t="s">
        <v>4</v>
      </c>
      <c r="F25" s="35" t="s">
        <v>9</v>
      </c>
      <c r="G25" s="93" t="s">
        <v>10</v>
      </c>
      <c r="H25" s="105"/>
      <c r="I25" s="93" t="s">
        <v>4</v>
      </c>
      <c r="J25" s="93" t="s">
        <v>11</v>
      </c>
      <c r="K25" s="35" t="s">
        <v>12</v>
      </c>
      <c r="L25" s="93" t="s">
        <v>10</v>
      </c>
      <c r="M25" s="107"/>
      <c r="N25" s="108"/>
    </row>
    <row r="26" spans="1:19" ht="18" customHeight="1" x14ac:dyDescent="0.2">
      <c r="A26" s="93"/>
      <c r="B26" s="93"/>
      <c r="C26" s="93"/>
      <c r="D26" s="94"/>
      <c r="E26" s="101" t="s">
        <v>11</v>
      </c>
      <c r="F26" s="101" t="s">
        <v>13</v>
      </c>
      <c r="G26" s="94"/>
      <c r="H26" s="105"/>
      <c r="I26" s="93"/>
      <c r="J26" s="93"/>
      <c r="K26" s="101" t="s">
        <v>14</v>
      </c>
      <c r="L26" s="94"/>
      <c r="M26" s="111" t="s">
        <v>15</v>
      </c>
      <c r="N26" s="112"/>
    </row>
    <row r="27" spans="1:19" ht="20.25" customHeight="1" x14ac:dyDescent="0.2">
      <c r="A27" s="102"/>
      <c r="B27" s="102"/>
      <c r="C27" s="102"/>
      <c r="D27" s="95"/>
      <c r="E27" s="102"/>
      <c r="F27" s="102"/>
      <c r="G27" s="95"/>
      <c r="H27" s="113"/>
      <c r="I27" s="102"/>
      <c r="J27" s="102"/>
      <c r="K27" s="102"/>
      <c r="L27" s="95"/>
      <c r="M27" s="36" t="s">
        <v>16</v>
      </c>
      <c r="N27" s="36" t="s">
        <v>17</v>
      </c>
    </row>
    <row r="28" spans="1:19" x14ac:dyDescent="0.2">
      <c r="A28" s="63">
        <v>1</v>
      </c>
      <c r="B28" s="63">
        <v>2</v>
      </c>
      <c r="C28" s="63">
        <v>3</v>
      </c>
      <c r="D28" s="63">
        <v>4</v>
      </c>
      <c r="E28" s="63">
        <v>5</v>
      </c>
      <c r="F28" s="63">
        <v>6</v>
      </c>
      <c r="G28" s="63">
        <v>7</v>
      </c>
      <c r="H28" s="63">
        <v>8</v>
      </c>
      <c r="I28" s="63">
        <v>9</v>
      </c>
      <c r="J28" s="63">
        <v>10</v>
      </c>
      <c r="K28" s="63">
        <v>11</v>
      </c>
      <c r="L28" s="63">
        <v>12</v>
      </c>
      <c r="M28" s="63">
        <v>13</v>
      </c>
      <c r="N28" s="63">
        <v>14</v>
      </c>
      <c r="O28" s="37"/>
      <c r="P28" s="37"/>
      <c r="Q28" s="37"/>
    </row>
    <row r="29" spans="1:19" s="43" customFormat="1" ht="17.850000000000001" customHeight="1" x14ac:dyDescent="0.2">
      <c r="A29" s="83" t="s">
        <v>42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</row>
    <row r="30" spans="1:19" ht="96" x14ac:dyDescent="0.2">
      <c r="A30" s="38">
        <v>1</v>
      </c>
      <c r="B30" s="39" t="s">
        <v>43</v>
      </c>
      <c r="C30" s="39" t="s">
        <v>44</v>
      </c>
      <c r="D30" s="40">
        <v>4</v>
      </c>
      <c r="E30" s="41" t="s">
        <v>45</v>
      </c>
      <c r="F30" s="41" t="s">
        <v>46</v>
      </c>
      <c r="G30" s="41">
        <v>356.6</v>
      </c>
      <c r="H30" s="41" t="s">
        <v>47</v>
      </c>
      <c r="I30" s="42">
        <v>28085.439999999999</v>
      </c>
      <c r="J30" s="42">
        <v>9905</v>
      </c>
      <c r="K30" s="42" t="s">
        <v>48</v>
      </c>
      <c r="L30" s="42">
        <v>6192</v>
      </c>
      <c r="M30" s="41" t="s">
        <v>49</v>
      </c>
      <c r="N30" s="41" t="s">
        <v>50</v>
      </c>
      <c r="O30" s="43"/>
      <c r="P30" s="43"/>
      <c r="Q30" s="43"/>
      <c r="R30" s="43"/>
      <c r="S30" s="43"/>
    </row>
    <row r="31" spans="1:19" ht="60" x14ac:dyDescent="0.2">
      <c r="A31" s="38">
        <v>2</v>
      </c>
      <c r="B31" s="39" t="s">
        <v>51</v>
      </c>
      <c r="C31" s="39" t="s">
        <v>52</v>
      </c>
      <c r="D31" s="40">
        <v>3</v>
      </c>
      <c r="E31" s="41" t="s">
        <v>53</v>
      </c>
      <c r="F31" s="41" t="s">
        <v>54</v>
      </c>
      <c r="G31" s="41">
        <v>10.46</v>
      </c>
      <c r="H31" s="41" t="s">
        <v>55</v>
      </c>
      <c r="I31" s="42">
        <v>5865.51</v>
      </c>
      <c r="J31" s="42">
        <v>2397.63</v>
      </c>
      <c r="K31" s="42" t="s">
        <v>56</v>
      </c>
      <c r="L31" s="42">
        <v>193.11</v>
      </c>
      <c r="M31" s="41" t="s">
        <v>57</v>
      </c>
      <c r="N31" s="41" t="s">
        <v>58</v>
      </c>
      <c r="O31" s="43"/>
      <c r="P31" s="43"/>
      <c r="Q31" s="43"/>
      <c r="R31" s="43"/>
      <c r="S31" s="43"/>
    </row>
    <row r="32" spans="1:19" ht="60" x14ac:dyDescent="0.2">
      <c r="A32" s="38">
        <v>3</v>
      </c>
      <c r="B32" s="39" t="s">
        <v>59</v>
      </c>
      <c r="C32" s="39" t="s">
        <v>60</v>
      </c>
      <c r="D32" s="40">
        <v>2</v>
      </c>
      <c r="E32" s="41" t="s">
        <v>61</v>
      </c>
      <c r="F32" s="41">
        <v>1.22</v>
      </c>
      <c r="G32" s="41">
        <v>3.92</v>
      </c>
      <c r="H32" s="41" t="s">
        <v>62</v>
      </c>
      <c r="I32" s="42">
        <v>1078.3599999999999</v>
      </c>
      <c r="J32" s="42">
        <v>1009.54</v>
      </c>
      <c r="K32" s="42">
        <v>15.9</v>
      </c>
      <c r="L32" s="42">
        <v>52.92</v>
      </c>
      <c r="M32" s="41">
        <v>4.2</v>
      </c>
      <c r="N32" s="41">
        <v>8.4</v>
      </c>
      <c r="O32" s="43"/>
      <c r="P32" s="43"/>
      <c r="Q32" s="43"/>
      <c r="R32" s="43"/>
      <c r="S32" s="43"/>
    </row>
    <row r="33" spans="1:19" ht="60" x14ac:dyDescent="0.2">
      <c r="A33" s="38">
        <v>4</v>
      </c>
      <c r="B33" s="39" t="s">
        <v>63</v>
      </c>
      <c r="C33" s="39" t="s">
        <v>64</v>
      </c>
      <c r="D33" s="40">
        <v>9</v>
      </c>
      <c r="E33" s="41" t="s">
        <v>65</v>
      </c>
      <c r="F33" s="41"/>
      <c r="G33" s="41">
        <v>2.5499999999999998</v>
      </c>
      <c r="H33" s="41" t="s">
        <v>66</v>
      </c>
      <c r="I33" s="42">
        <v>4716.45</v>
      </c>
      <c r="J33" s="42">
        <v>4542.93</v>
      </c>
      <c r="K33" s="42"/>
      <c r="L33" s="42">
        <v>173.52</v>
      </c>
      <c r="M33" s="41">
        <v>4.2</v>
      </c>
      <c r="N33" s="41">
        <v>37.799999999999997</v>
      </c>
      <c r="O33" s="43"/>
      <c r="P33" s="43"/>
      <c r="Q33" s="43"/>
      <c r="R33" s="43"/>
      <c r="S33" s="43"/>
    </row>
    <row r="34" spans="1:19" s="53" customFormat="1" ht="48" x14ac:dyDescent="0.2">
      <c r="A34" s="38">
        <v>5</v>
      </c>
      <c r="B34" s="39" t="s">
        <v>67</v>
      </c>
      <c r="C34" s="39" t="s">
        <v>68</v>
      </c>
      <c r="D34" s="40">
        <v>1</v>
      </c>
      <c r="E34" s="41" t="s">
        <v>69</v>
      </c>
      <c r="F34" s="41">
        <v>19.100000000000001</v>
      </c>
      <c r="G34" s="41">
        <v>161.53</v>
      </c>
      <c r="H34" s="41" t="s">
        <v>70</v>
      </c>
      <c r="I34" s="42">
        <v>1263.3900000000001</v>
      </c>
      <c r="J34" s="42">
        <v>448.27</v>
      </c>
      <c r="K34" s="42">
        <v>107.13</v>
      </c>
      <c r="L34" s="42">
        <v>707.99</v>
      </c>
      <c r="M34" s="41">
        <v>3.73</v>
      </c>
      <c r="N34" s="41">
        <v>3.73</v>
      </c>
      <c r="O34" s="43"/>
      <c r="P34" s="43"/>
      <c r="Q34" s="43"/>
      <c r="R34" s="43"/>
      <c r="S34" s="43"/>
    </row>
    <row r="35" spans="1:19" ht="48" x14ac:dyDescent="0.2">
      <c r="A35" s="38">
        <v>6</v>
      </c>
      <c r="B35" s="39" t="s">
        <v>71</v>
      </c>
      <c r="C35" s="39" t="s">
        <v>72</v>
      </c>
      <c r="D35" s="40">
        <v>1</v>
      </c>
      <c r="E35" s="41" t="s">
        <v>73</v>
      </c>
      <c r="F35" s="41" t="s">
        <v>74</v>
      </c>
      <c r="G35" s="41">
        <v>328.74</v>
      </c>
      <c r="H35" s="41" t="s">
        <v>75</v>
      </c>
      <c r="I35" s="42">
        <v>3015.8</v>
      </c>
      <c r="J35" s="42">
        <v>1122.54</v>
      </c>
      <c r="K35" s="42" t="s">
        <v>76</v>
      </c>
      <c r="L35" s="42">
        <v>1592.09</v>
      </c>
      <c r="M35" s="41" t="s">
        <v>77</v>
      </c>
      <c r="N35" s="41" t="s">
        <v>77</v>
      </c>
      <c r="O35" s="43"/>
      <c r="P35" s="43"/>
      <c r="Q35" s="43"/>
      <c r="R35" s="43"/>
      <c r="S35" s="43"/>
    </row>
    <row r="36" spans="1:19" ht="48" x14ac:dyDescent="0.2">
      <c r="A36" s="38">
        <v>7</v>
      </c>
      <c r="B36" s="39" t="s">
        <v>78</v>
      </c>
      <c r="C36" s="39" t="s">
        <v>79</v>
      </c>
      <c r="D36" s="40">
        <v>1</v>
      </c>
      <c r="E36" s="41" t="s">
        <v>80</v>
      </c>
      <c r="F36" s="41">
        <v>10.85</v>
      </c>
      <c r="G36" s="41">
        <v>92.01</v>
      </c>
      <c r="H36" s="41" t="s">
        <v>81</v>
      </c>
      <c r="I36" s="42">
        <v>699.02</v>
      </c>
      <c r="J36" s="42">
        <v>260.8</v>
      </c>
      <c r="K36" s="42">
        <v>64.849999999999994</v>
      </c>
      <c r="L36" s="42">
        <v>373.37</v>
      </c>
      <c r="M36" s="41">
        <v>2.17</v>
      </c>
      <c r="N36" s="41">
        <v>2.17</v>
      </c>
      <c r="O36" s="43"/>
      <c r="P36" s="43"/>
      <c r="Q36" s="43"/>
      <c r="R36" s="43"/>
      <c r="S36" s="43"/>
    </row>
    <row r="37" spans="1:19" ht="72" x14ac:dyDescent="0.2">
      <c r="A37" s="38">
        <v>8</v>
      </c>
      <c r="B37" s="39" t="s">
        <v>82</v>
      </c>
      <c r="C37" s="39" t="s">
        <v>83</v>
      </c>
      <c r="D37" s="40">
        <v>1</v>
      </c>
      <c r="E37" s="41" t="s">
        <v>84</v>
      </c>
      <c r="F37" s="41">
        <v>5.3</v>
      </c>
      <c r="G37" s="41">
        <v>80.989999999999995</v>
      </c>
      <c r="H37" s="41" t="s">
        <v>85</v>
      </c>
      <c r="I37" s="42">
        <v>550.98</v>
      </c>
      <c r="J37" s="42">
        <v>166.53</v>
      </c>
      <c r="K37" s="42">
        <v>29.88</v>
      </c>
      <c r="L37" s="42">
        <v>354.57</v>
      </c>
      <c r="M37" s="41">
        <v>1.47</v>
      </c>
      <c r="N37" s="41">
        <v>1.47</v>
      </c>
      <c r="O37" s="43"/>
      <c r="P37" s="43"/>
      <c r="Q37" s="43"/>
      <c r="R37" s="43"/>
      <c r="S37" s="43"/>
    </row>
    <row r="38" spans="1:19" ht="72" x14ac:dyDescent="0.2">
      <c r="A38" s="38">
        <v>9</v>
      </c>
      <c r="B38" s="39" t="s">
        <v>86</v>
      </c>
      <c r="C38" s="39" t="s">
        <v>87</v>
      </c>
      <c r="D38" s="40">
        <v>1</v>
      </c>
      <c r="E38" s="41" t="s">
        <v>88</v>
      </c>
      <c r="F38" s="41" t="s">
        <v>89</v>
      </c>
      <c r="G38" s="41">
        <v>241.85</v>
      </c>
      <c r="H38" s="41" t="s">
        <v>90</v>
      </c>
      <c r="I38" s="42">
        <v>2055.42</v>
      </c>
      <c r="J38" s="42">
        <v>761.44</v>
      </c>
      <c r="K38" s="42" t="s">
        <v>91</v>
      </c>
      <c r="L38" s="42">
        <v>1195.22</v>
      </c>
      <c r="M38" s="41" t="s">
        <v>92</v>
      </c>
      <c r="N38" s="41" t="s">
        <v>92</v>
      </c>
      <c r="O38" s="43"/>
      <c r="P38" s="43"/>
      <c r="Q38" s="43"/>
      <c r="R38" s="43"/>
      <c r="S38" s="43"/>
    </row>
    <row r="39" spans="1:19" s="53" customFormat="1" ht="72" x14ac:dyDescent="0.2">
      <c r="A39" s="38">
        <v>10</v>
      </c>
      <c r="B39" s="39" t="s">
        <v>93</v>
      </c>
      <c r="C39" s="39" t="s">
        <v>94</v>
      </c>
      <c r="D39" s="40">
        <v>1</v>
      </c>
      <c r="E39" s="41" t="s">
        <v>95</v>
      </c>
      <c r="F39" s="41">
        <v>4.08</v>
      </c>
      <c r="G39" s="41">
        <v>63.62</v>
      </c>
      <c r="H39" s="41" t="s">
        <v>96</v>
      </c>
      <c r="I39" s="42">
        <v>424.87</v>
      </c>
      <c r="J39" s="42">
        <v>166.53</v>
      </c>
      <c r="K39" s="42">
        <v>21.93</v>
      </c>
      <c r="L39" s="42">
        <v>236.41</v>
      </c>
      <c r="M39" s="41">
        <v>1.47</v>
      </c>
      <c r="N39" s="41">
        <v>1.47</v>
      </c>
      <c r="O39" s="43"/>
      <c r="P39" s="43"/>
      <c r="Q39" s="43"/>
      <c r="R39" s="43"/>
      <c r="S39" s="43"/>
    </row>
    <row r="40" spans="1:19" ht="72" x14ac:dyDescent="0.2">
      <c r="A40" s="38">
        <v>11</v>
      </c>
      <c r="B40" s="39" t="s">
        <v>82</v>
      </c>
      <c r="C40" s="39" t="s">
        <v>97</v>
      </c>
      <c r="D40" s="40">
        <v>1</v>
      </c>
      <c r="E40" s="41" t="s">
        <v>84</v>
      </c>
      <c r="F40" s="41">
        <v>5.3</v>
      </c>
      <c r="G40" s="41">
        <v>80.989999999999995</v>
      </c>
      <c r="H40" s="41" t="s">
        <v>85</v>
      </c>
      <c r="I40" s="42">
        <v>550.98</v>
      </c>
      <c r="J40" s="42">
        <v>166.53</v>
      </c>
      <c r="K40" s="42">
        <v>29.88</v>
      </c>
      <c r="L40" s="42">
        <v>354.57</v>
      </c>
      <c r="M40" s="41">
        <v>1.47</v>
      </c>
      <c r="N40" s="41">
        <v>1.47</v>
      </c>
      <c r="O40" s="43"/>
      <c r="P40" s="43"/>
      <c r="Q40" s="43"/>
      <c r="R40" s="43"/>
      <c r="S40" s="43"/>
    </row>
    <row r="41" spans="1:19" ht="48" x14ac:dyDescent="0.2">
      <c r="A41" s="38">
        <v>12</v>
      </c>
      <c r="B41" s="39" t="s">
        <v>98</v>
      </c>
      <c r="C41" s="39" t="s">
        <v>99</v>
      </c>
      <c r="D41" s="40">
        <v>2</v>
      </c>
      <c r="E41" s="41" t="s">
        <v>100</v>
      </c>
      <c r="F41" s="41">
        <v>10.69</v>
      </c>
      <c r="G41" s="41">
        <v>88.49</v>
      </c>
      <c r="H41" s="41" t="s">
        <v>101</v>
      </c>
      <c r="I41" s="42">
        <v>1856.88</v>
      </c>
      <c r="J41" s="42">
        <v>1000.24</v>
      </c>
      <c r="K41" s="42">
        <v>120.24</v>
      </c>
      <c r="L41" s="42">
        <v>736.4</v>
      </c>
      <c r="M41" s="41">
        <v>4.0999999999999996</v>
      </c>
      <c r="N41" s="41">
        <v>8.1999999999999993</v>
      </c>
      <c r="O41" s="43"/>
      <c r="P41" s="43"/>
      <c r="Q41" s="43"/>
      <c r="R41" s="43"/>
      <c r="S41" s="43"/>
    </row>
    <row r="42" spans="1:19" ht="84" x14ac:dyDescent="0.2">
      <c r="A42" s="38">
        <v>13</v>
      </c>
      <c r="B42" s="39" t="s">
        <v>102</v>
      </c>
      <c r="C42" s="39" t="s">
        <v>103</v>
      </c>
      <c r="D42" s="40">
        <v>1</v>
      </c>
      <c r="E42" s="41" t="s">
        <v>104</v>
      </c>
      <c r="F42" s="41">
        <v>13.95</v>
      </c>
      <c r="G42" s="41">
        <v>113.14</v>
      </c>
      <c r="H42" s="41" t="s">
        <v>105</v>
      </c>
      <c r="I42" s="42">
        <v>887.63</v>
      </c>
      <c r="J42" s="42">
        <v>470.07</v>
      </c>
      <c r="K42" s="42">
        <v>81.98</v>
      </c>
      <c r="L42" s="42">
        <v>335.58</v>
      </c>
      <c r="M42" s="41">
        <v>3.74</v>
      </c>
      <c r="N42" s="41">
        <v>3.74</v>
      </c>
      <c r="O42" s="43"/>
      <c r="P42" s="43"/>
      <c r="Q42" s="43"/>
      <c r="R42" s="43"/>
      <c r="S42" s="43"/>
    </row>
    <row r="43" spans="1:19" ht="72" x14ac:dyDescent="0.2">
      <c r="A43" s="38">
        <v>14</v>
      </c>
      <c r="B43" s="39" t="s">
        <v>106</v>
      </c>
      <c r="C43" s="39" t="s">
        <v>107</v>
      </c>
      <c r="D43" s="40">
        <v>2</v>
      </c>
      <c r="E43" s="41" t="s">
        <v>108</v>
      </c>
      <c r="F43" s="41"/>
      <c r="G43" s="41">
        <v>0.94</v>
      </c>
      <c r="H43" s="41" t="s">
        <v>109</v>
      </c>
      <c r="I43" s="42">
        <v>62.52</v>
      </c>
      <c r="J43" s="42">
        <v>54.6</v>
      </c>
      <c r="K43" s="42"/>
      <c r="L43" s="42">
        <v>7.92</v>
      </c>
      <c r="M43" s="41">
        <v>0.22</v>
      </c>
      <c r="N43" s="41">
        <v>0.44</v>
      </c>
      <c r="O43" s="43"/>
      <c r="P43" s="43"/>
      <c r="Q43" s="43"/>
      <c r="R43" s="43"/>
      <c r="S43" s="43"/>
    </row>
    <row r="44" spans="1:19" ht="96" x14ac:dyDescent="0.2">
      <c r="A44" s="38">
        <v>15</v>
      </c>
      <c r="B44" s="39" t="s">
        <v>110</v>
      </c>
      <c r="C44" s="39" t="s">
        <v>111</v>
      </c>
      <c r="D44" s="40">
        <v>0.01</v>
      </c>
      <c r="E44" s="41" t="s">
        <v>112</v>
      </c>
      <c r="F44" s="41" t="s">
        <v>113</v>
      </c>
      <c r="G44" s="41">
        <v>36.19</v>
      </c>
      <c r="H44" s="41" t="s">
        <v>114</v>
      </c>
      <c r="I44" s="42">
        <v>50.48</v>
      </c>
      <c r="J44" s="42">
        <v>44.55</v>
      </c>
      <c r="K44" s="42" t="s">
        <v>115</v>
      </c>
      <c r="L44" s="42">
        <v>1.43</v>
      </c>
      <c r="M44" s="41" t="s">
        <v>116</v>
      </c>
      <c r="N44" s="41">
        <v>0.37</v>
      </c>
      <c r="O44" s="43"/>
      <c r="P44" s="43"/>
      <c r="Q44" s="43"/>
      <c r="R44" s="43"/>
      <c r="S44" s="43"/>
    </row>
    <row r="45" spans="1:19" ht="96" x14ac:dyDescent="0.2">
      <c r="A45" s="38">
        <v>16</v>
      </c>
      <c r="B45" s="39" t="s">
        <v>117</v>
      </c>
      <c r="C45" s="39" t="s">
        <v>118</v>
      </c>
      <c r="D45" s="40">
        <v>0.6</v>
      </c>
      <c r="E45" s="41" t="s">
        <v>119</v>
      </c>
      <c r="F45" s="41" t="s">
        <v>113</v>
      </c>
      <c r="G45" s="41">
        <v>37.25</v>
      </c>
      <c r="H45" s="41" t="s">
        <v>120</v>
      </c>
      <c r="I45" s="42">
        <v>3012.97</v>
      </c>
      <c r="J45" s="42">
        <v>2673.27</v>
      </c>
      <c r="K45" s="42" t="s">
        <v>121</v>
      </c>
      <c r="L45" s="42">
        <v>69.78</v>
      </c>
      <c r="M45" s="41" t="s">
        <v>116</v>
      </c>
      <c r="N45" s="41" t="s">
        <v>122</v>
      </c>
      <c r="O45" s="43"/>
      <c r="P45" s="43"/>
      <c r="Q45" s="43"/>
      <c r="R45" s="43"/>
      <c r="S45" s="43"/>
    </row>
    <row r="46" spans="1:19" ht="96" x14ac:dyDescent="0.2">
      <c r="A46" s="38">
        <v>17</v>
      </c>
      <c r="B46" s="39" t="s">
        <v>123</v>
      </c>
      <c r="C46" s="39" t="s">
        <v>124</v>
      </c>
      <c r="D46" s="40">
        <v>0.35</v>
      </c>
      <c r="E46" s="41" t="s">
        <v>125</v>
      </c>
      <c r="F46" s="41" t="s">
        <v>126</v>
      </c>
      <c r="G46" s="41">
        <v>51.41</v>
      </c>
      <c r="H46" s="41" t="s">
        <v>127</v>
      </c>
      <c r="I46" s="42">
        <v>2349.73</v>
      </c>
      <c r="J46" s="42">
        <v>2003.62</v>
      </c>
      <c r="K46" s="42" t="s">
        <v>128</v>
      </c>
      <c r="L46" s="42">
        <v>56.64</v>
      </c>
      <c r="M46" s="41" t="s">
        <v>129</v>
      </c>
      <c r="N46" s="41" t="s">
        <v>130</v>
      </c>
      <c r="O46" s="43"/>
      <c r="P46" s="43"/>
      <c r="Q46" s="43"/>
      <c r="R46" s="43"/>
      <c r="S46" s="43"/>
    </row>
    <row r="47" spans="1:19" ht="96" x14ac:dyDescent="0.2">
      <c r="A47" s="38">
        <v>18</v>
      </c>
      <c r="B47" s="39" t="s">
        <v>131</v>
      </c>
      <c r="C47" s="39" t="s">
        <v>132</v>
      </c>
      <c r="D47" s="40">
        <v>0.16</v>
      </c>
      <c r="E47" s="41" t="s">
        <v>133</v>
      </c>
      <c r="F47" s="41" t="s">
        <v>134</v>
      </c>
      <c r="G47" s="41">
        <v>138.38999999999999</v>
      </c>
      <c r="H47" s="41" t="s">
        <v>135</v>
      </c>
      <c r="I47" s="42">
        <v>1743.19</v>
      </c>
      <c r="J47" s="42">
        <v>1405.43</v>
      </c>
      <c r="K47" s="42" t="s">
        <v>136</v>
      </c>
      <c r="L47" s="42">
        <v>72.58</v>
      </c>
      <c r="M47" s="41" t="s">
        <v>137</v>
      </c>
      <c r="N47" s="41" t="s">
        <v>138</v>
      </c>
      <c r="O47" s="43"/>
      <c r="P47" s="43"/>
      <c r="Q47" s="43"/>
      <c r="R47" s="43"/>
      <c r="S47" s="43"/>
    </row>
    <row r="48" spans="1:19" ht="96" x14ac:dyDescent="0.2">
      <c r="A48" s="38">
        <v>19</v>
      </c>
      <c r="B48" s="39" t="s">
        <v>139</v>
      </c>
      <c r="C48" s="39" t="s">
        <v>140</v>
      </c>
      <c r="D48" s="40">
        <v>0.05</v>
      </c>
      <c r="E48" s="41" t="s">
        <v>141</v>
      </c>
      <c r="F48" s="41" t="s">
        <v>142</v>
      </c>
      <c r="G48" s="41">
        <v>233.19</v>
      </c>
      <c r="H48" s="41" t="s">
        <v>143</v>
      </c>
      <c r="I48" s="42">
        <v>824.98</v>
      </c>
      <c r="J48" s="42">
        <v>655.61</v>
      </c>
      <c r="K48" s="42" t="s">
        <v>144</v>
      </c>
      <c r="L48" s="42">
        <v>47.12</v>
      </c>
      <c r="M48" s="41" t="s">
        <v>145</v>
      </c>
      <c r="N48" s="41" t="s">
        <v>146</v>
      </c>
      <c r="O48" s="43"/>
      <c r="P48" s="43"/>
      <c r="Q48" s="43"/>
      <c r="R48" s="43"/>
      <c r="S48" s="43"/>
    </row>
    <row r="49" spans="1:19" ht="48" x14ac:dyDescent="0.2">
      <c r="A49" s="38">
        <v>20</v>
      </c>
      <c r="B49" s="39" t="s">
        <v>147</v>
      </c>
      <c r="C49" s="39" t="s">
        <v>148</v>
      </c>
      <c r="D49" s="40">
        <v>1.17</v>
      </c>
      <c r="E49" s="41" t="s">
        <v>149</v>
      </c>
      <c r="F49" s="41"/>
      <c r="G49" s="41">
        <v>63.43</v>
      </c>
      <c r="H49" s="41" t="s">
        <v>150</v>
      </c>
      <c r="I49" s="42">
        <v>5954.87</v>
      </c>
      <c r="J49" s="42">
        <v>5750.11</v>
      </c>
      <c r="K49" s="42"/>
      <c r="L49" s="42">
        <v>204.76</v>
      </c>
      <c r="M49" s="41">
        <v>34.9</v>
      </c>
      <c r="N49" s="41">
        <v>40.83</v>
      </c>
      <c r="O49" s="43"/>
      <c r="P49" s="43"/>
      <c r="Q49" s="43"/>
      <c r="R49" s="43"/>
      <c r="S49" s="43"/>
    </row>
    <row r="50" spans="1:19" ht="60" x14ac:dyDescent="0.2">
      <c r="A50" s="38">
        <v>21</v>
      </c>
      <c r="B50" s="39" t="s">
        <v>151</v>
      </c>
      <c r="C50" s="39" t="s">
        <v>152</v>
      </c>
      <c r="D50" s="40">
        <v>0.61</v>
      </c>
      <c r="E50" s="41" t="s">
        <v>153</v>
      </c>
      <c r="F50" s="41" t="s">
        <v>154</v>
      </c>
      <c r="G50" s="41"/>
      <c r="H50" s="41" t="s">
        <v>155</v>
      </c>
      <c r="I50" s="42">
        <v>92.88</v>
      </c>
      <c r="J50" s="42">
        <v>30.07</v>
      </c>
      <c r="K50" s="42" t="s">
        <v>156</v>
      </c>
      <c r="L50" s="42"/>
      <c r="M50" s="41" t="s">
        <v>157</v>
      </c>
      <c r="N50" s="41" t="s">
        <v>158</v>
      </c>
      <c r="O50" s="43"/>
      <c r="P50" s="43"/>
      <c r="Q50" s="43"/>
      <c r="R50" s="43"/>
      <c r="S50" s="43"/>
    </row>
    <row r="51" spans="1:19" ht="60" x14ac:dyDescent="0.2">
      <c r="A51" s="38">
        <v>22</v>
      </c>
      <c r="B51" s="39" t="s">
        <v>159</v>
      </c>
      <c r="C51" s="39" t="s">
        <v>160</v>
      </c>
      <c r="D51" s="40">
        <v>0.51</v>
      </c>
      <c r="E51" s="41" t="s">
        <v>153</v>
      </c>
      <c r="F51" s="41" t="s">
        <v>154</v>
      </c>
      <c r="G51" s="41"/>
      <c r="H51" s="41" t="s">
        <v>155</v>
      </c>
      <c r="I51" s="42">
        <v>77.650000000000006</v>
      </c>
      <c r="J51" s="42">
        <v>25.14</v>
      </c>
      <c r="K51" s="42" t="s">
        <v>161</v>
      </c>
      <c r="L51" s="42"/>
      <c r="M51" s="41" t="s">
        <v>157</v>
      </c>
      <c r="N51" s="41" t="s">
        <v>162</v>
      </c>
      <c r="O51" s="43"/>
      <c r="P51" s="43"/>
      <c r="Q51" s="43"/>
      <c r="R51" s="43"/>
      <c r="S51" s="43"/>
    </row>
    <row r="52" spans="1:19" ht="60" x14ac:dyDescent="0.2">
      <c r="A52" s="38">
        <v>23</v>
      </c>
      <c r="B52" s="39" t="s">
        <v>163</v>
      </c>
      <c r="C52" s="39" t="s">
        <v>164</v>
      </c>
      <c r="D52" s="40">
        <v>0.05</v>
      </c>
      <c r="E52" s="41" t="s">
        <v>165</v>
      </c>
      <c r="F52" s="41" t="s">
        <v>166</v>
      </c>
      <c r="G52" s="41"/>
      <c r="H52" s="41" t="s">
        <v>155</v>
      </c>
      <c r="I52" s="42">
        <v>11.44</v>
      </c>
      <c r="J52" s="42">
        <v>3.72</v>
      </c>
      <c r="K52" s="42" t="s">
        <v>167</v>
      </c>
      <c r="L52" s="42"/>
      <c r="M52" s="41" t="s">
        <v>168</v>
      </c>
      <c r="N52" s="41" t="s">
        <v>169</v>
      </c>
      <c r="O52" s="43"/>
      <c r="P52" s="43"/>
      <c r="Q52" s="43"/>
      <c r="R52" s="43"/>
      <c r="S52" s="43"/>
    </row>
    <row r="53" spans="1:19" ht="72" x14ac:dyDescent="0.2">
      <c r="A53" s="64">
        <v>24</v>
      </c>
      <c r="B53" s="65" t="s">
        <v>170</v>
      </c>
      <c r="C53" s="65" t="s">
        <v>171</v>
      </c>
      <c r="D53" s="66">
        <v>1</v>
      </c>
      <c r="E53" s="67" t="s">
        <v>172</v>
      </c>
      <c r="F53" s="67" t="s">
        <v>173</v>
      </c>
      <c r="G53" s="67"/>
      <c r="H53" s="67" t="s">
        <v>174</v>
      </c>
      <c r="I53" s="68">
        <v>12313.12</v>
      </c>
      <c r="J53" s="68">
        <v>1682.64</v>
      </c>
      <c r="K53" s="68" t="s">
        <v>175</v>
      </c>
      <c r="L53" s="68"/>
      <c r="M53" s="67" t="s">
        <v>176</v>
      </c>
      <c r="N53" s="67" t="s">
        <v>176</v>
      </c>
      <c r="O53" s="43"/>
      <c r="P53" s="43"/>
      <c r="Q53" s="43"/>
      <c r="R53" s="43"/>
      <c r="S53" s="43"/>
    </row>
    <row r="54" spans="1:19" ht="36" customHeight="1" x14ac:dyDescent="0.2">
      <c r="A54" s="85" t="s">
        <v>177</v>
      </c>
      <c r="B54" s="86"/>
      <c r="C54" s="86"/>
      <c r="D54" s="86"/>
      <c r="E54" s="86"/>
      <c r="F54" s="86"/>
      <c r="G54" s="86"/>
      <c r="H54" s="86"/>
      <c r="I54" s="68">
        <v>165190.98000000001</v>
      </c>
      <c r="J54" s="68"/>
      <c r="K54" s="68"/>
      <c r="L54" s="68"/>
      <c r="M54" s="67"/>
      <c r="N54" s="67" t="s">
        <v>178</v>
      </c>
      <c r="O54" s="43"/>
      <c r="P54" s="43"/>
      <c r="Q54" s="43"/>
      <c r="R54" s="43"/>
      <c r="S54" s="43"/>
    </row>
    <row r="55" spans="1:19" ht="36" customHeight="1" x14ac:dyDescent="0.2">
      <c r="A55" s="79" t="s">
        <v>179</v>
      </c>
      <c r="B55" s="80"/>
      <c r="C55" s="80"/>
      <c r="D55" s="80"/>
      <c r="E55" s="80"/>
      <c r="F55" s="80"/>
      <c r="G55" s="80"/>
      <c r="H55" s="80"/>
      <c r="I55" s="70">
        <v>77544.56</v>
      </c>
      <c r="J55" s="69">
        <v>36746.81</v>
      </c>
      <c r="K55" s="69" t="s">
        <v>180</v>
      </c>
      <c r="L55" s="69">
        <v>12957.98</v>
      </c>
      <c r="M55" s="70"/>
      <c r="N55" s="70" t="s">
        <v>181</v>
      </c>
      <c r="O55" s="43"/>
      <c r="P55" s="43"/>
      <c r="Q55" s="43"/>
      <c r="R55" s="43"/>
      <c r="S55" s="43"/>
    </row>
    <row r="56" spans="1:19" ht="36" customHeight="1" x14ac:dyDescent="0.2">
      <c r="A56" s="79" t="s">
        <v>182</v>
      </c>
      <c r="B56" s="80"/>
      <c r="C56" s="80"/>
      <c r="D56" s="80"/>
      <c r="E56" s="80"/>
      <c r="F56" s="80"/>
      <c r="G56" s="80"/>
      <c r="H56" s="80"/>
      <c r="I56" s="70">
        <v>87232.55</v>
      </c>
      <c r="J56" s="69">
        <v>42258.84</v>
      </c>
      <c r="K56" s="69" t="s">
        <v>183</v>
      </c>
      <c r="L56" s="69">
        <v>12957.98</v>
      </c>
      <c r="M56" s="70"/>
      <c r="N56" s="70" t="s">
        <v>178</v>
      </c>
      <c r="O56" s="43"/>
      <c r="P56" s="43"/>
      <c r="Q56" s="43"/>
      <c r="R56" s="43"/>
      <c r="S56" s="43"/>
    </row>
    <row r="57" spans="1:19" ht="12.75" customHeight="1" x14ac:dyDescent="0.2">
      <c r="A57" s="79" t="s">
        <v>184</v>
      </c>
      <c r="B57" s="80"/>
      <c r="C57" s="80"/>
      <c r="D57" s="80"/>
      <c r="E57" s="80"/>
      <c r="F57" s="80"/>
      <c r="G57" s="80"/>
      <c r="H57" s="80"/>
      <c r="I57" s="70"/>
      <c r="J57" s="69"/>
      <c r="K57" s="69"/>
      <c r="L57" s="69"/>
      <c r="M57" s="70"/>
      <c r="N57" s="70"/>
      <c r="O57" s="43"/>
      <c r="P57" s="43"/>
      <c r="Q57" s="43"/>
      <c r="R57" s="43"/>
      <c r="S57" s="43"/>
    </row>
    <row r="58" spans="1:19" ht="36" customHeight="1" x14ac:dyDescent="0.2">
      <c r="A58" s="79" t="s">
        <v>185</v>
      </c>
      <c r="B58" s="80"/>
      <c r="C58" s="80"/>
      <c r="D58" s="80"/>
      <c r="E58" s="80"/>
      <c r="F58" s="80"/>
      <c r="G58" s="80"/>
      <c r="H58" s="80"/>
      <c r="I58" s="70">
        <v>9687.99</v>
      </c>
      <c r="J58" s="69">
        <v>5512.02</v>
      </c>
      <c r="K58" s="69" t="s">
        <v>186</v>
      </c>
      <c r="L58" s="69"/>
      <c r="M58" s="70"/>
      <c r="N58" s="70" t="s">
        <v>187</v>
      </c>
      <c r="O58" s="43"/>
      <c r="P58" s="43"/>
      <c r="Q58" s="43"/>
      <c r="R58" s="43"/>
      <c r="S58" s="43"/>
    </row>
    <row r="59" spans="1:19" ht="12.75" customHeight="1" x14ac:dyDescent="0.2">
      <c r="A59" s="79" t="s">
        <v>188</v>
      </c>
      <c r="B59" s="80"/>
      <c r="C59" s="80"/>
      <c r="D59" s="80"/>
      <c r="E59" s="80"/>
      <c r="F59" s="80"/>
      <c r="G59" s="80"/>
      <c r="H59" s="80"/>
      <c r="I59" s="70">
        <v>47722.15</v>
      </c>
      <c r="J59" s="69"/>
      <c r="K59" s="69"/>
      <c r="L59" s="69"/>
      <c r="M59" s="70"/>
      <c r="N59" s="70"/>
      <c r="O59" s="43"/>
      <c r="P59" s="43"/>
      <c r="Q59" s="43"/>
      <c r="R59" s="43"/>
      <c r="S59" s="43"/>
    </row>
    <row r="60" spans="1:19" ht="12.75" customHeight="1" x14ac:dyDescent="0.2">
      <c r="A60" s="79" t="s">
        <v>189</v>
      </c>
      <c r="B60" s="80"/>
      <c r="C60" s="80"/>
      <c r="D60" s="80"/>
      <c r="E60" s="80"/>
      <c r="F60" s="80"/>
      <c r="G60" s="80"/>
      <c r="H60" s="80"/>
      <c r="I60" s="70">
        <v>30236.28</v>
      </c>
      <c r="J60" s="69"/>
      <c r="K60" s="69"/>
      <c r="L60" s="69"/>
      <c r="M60" s="70"/>
      <c r="N60" s="70"/>
      <c r="O60" s="43"/>
      <c r="P60" s="43"/>
      <c r="Q60" s="43"/>
      <c r="R60" s="43"/>
      <c r="S60" s="43"/>
    </row>
    <row r="61" spans="1:19" ht="12.75" customHeight="1" x14ac:dyDescent="0.2">
      <c r="A61" s="81" t="s">
        <v>190</v>
      </c>
      <c r="B61" s="82"/>
      <c r="C61" s="82"/>
      <c r="D61" s="82"/>
      <c r="E61" s="82"/>
      <c r="F61" s="82"/>
      <c r="G61" s="82"/>
      <c r="H61" s="82"/>
      <c r="I61" s="70"/>
      <c r="J61" s="69"/>
      <c r="K61" s="69"/>
      <c r="L61" s="69"/>
      <c r="M61" s="70"/>
      <c r="N61" s="70"/>
      <c r="O61" s="43"/>
      <c r="P61" s="43"/>
      <c r="Q61" s="43"/>
      <c r="R61" s="43"/>
      <c r="S61" s="43"/>
    </row>
    <row r="62" spans="1:19" ht="36" customHeight="1" x14ac:dyDescent="0.2">
      <c r="A62" s="79" t="s">
        <v>191</v>
      </c>
      <c r="B62" s="80"/>
      <c r="C62" s="80"/>
      <c r="D62" s="80"/>
      <c r="E62" s="80"/>
      <c r="F62" s="80"/>
      <c r="G62" s="80"/>
      <c r="H62" s="80"/>
      <c r="I62" s="70">
        <v>140302.95000000001</v>
      </c>
      <c r="J62" s="69"/>
      <c r="K62" s="69"/>
      <c r="L62" s="69"/>
      <c r="M62" s="70"/>
      <c r="N62" s="70" t="s">
        <v>192</v>
      </c>
      <c r="O62" s="43"/>
      <c r="P62" s="43"/>
      <c r="Q62" s="43"/>
      <c r="R62" s="43"/>
      <c r="S62" s="43"/>
    </row>
    <row r="63" spans="1:19" ht="36" customHeight="1" x14ac:dyDescent="0.2">
      <c r="A63" s="79" t="s">
        <v>193</v>
      </c>
      <c r="B63" s="80"/>
      <c r="C63" s="80"/>
      <c r="D63" s="80"/>
      <c r="E63" s="80"/>
      <c r="F63" s="80"/>
      <c r="G63" s="80"/>
      <c r="H63" s="80"/>
      <c r="I63" s="70">
        <v>24888.03</v>
      </c>
      <c r="J63" s="69"/>
      <c r="K63" s="69"/>
      <c r="L63" s="69"/>
      <c r="M63" s="70"/>
      <c r="N63" s="70" t="s">
        <v>194</v>
      </c>
      <c r="O63" s="43"/>
      <c r="P63" s="43"/>
      <c r="Q63" s="43"/>
      <c r="R63" s="43"/>
      <c r="S63" s="43"/>
    </row>
    <row r="64" spans="1:19" ht="36" x14ac:dyDescent="0.2">
      <c r="A64" s="79" t="s">
        <v>195</v>
      </c>
      <c r="B64" s="80"/>
      <c r="C64" s="80"/>
      <c r="D64" s="80"/>
      <c r="E64" s="80"/>
      <c r="F64" s="80"/>
      <c r="G64" s="80"/>
      <c r="H64" s="80"/>
      <c r="I64" s="70">
        <v>165190.98000000001</v>
      </c>
      <c r="J64" s="69"/>
      <c r="K64" s="69"/>
      <c r="L64" s="69"/>
      <c r="M64" s="70"/>
      <c r="N64" s="70" t="s">
        <v>178</v>
      </c>
      <c r="O64" s="43"/>
      <c r="P64" s="43"/>
      <c r="Q64" s="43"/>
      <c r="R64" s="43"/>
      <c r="S64" s="43"/>
    </row>
    <row r="65" spans="1:19" ht="12.75" customHeight="1" x14ac:dyDescent="0.2">
      <c r="A65" s="79" t="s">
        <v>196</v>
      </c>
      <c r="B65" s="80"/>
      <c r="C65" s="80"/>
      <c r="D65" s="80"/>
      <c r="E65" s="80"/>
      <c r="F65" s="80"/>
      <c r="G65" s="80"/>
      <c r="H65" s="80"/>
      <c r="I65" s="70"/>
      <c r="J65" s="69"/>
      <c r="K65" s="69"/>
      <c r="L65" s="69"/>
      <c r="M65" s="70"/>
      <c r="N65" s="70"/>
      <c r="O65" s="43"/>
      <c r="P65" s="43"/>
      <c r="Q65" s="43"/>
      <c r="R65" s="43"/>
      <c r="S65" s="43"/>
    </row>
    <row r="66" spans="1:19" ht="12.75" customHeight="1" x14ac:dyDescent="0.2">
      <c r="A66" s="79" t="s">
        <v>197</v>
      </c>
      <c r="B66" s="80"/>
      <c r="C66" s="80"/>
      <c r="D66" s="80"/>
      <c r="E66" s="80"/>
      <c r="F66" s="80"/>
      <c r="G66" s="80"/>
      <c r="H66" s="80"/>
      <c r="I66" s="70">
        <v>12957.98</v>
      </c>
      <c r="J66" s="69"/>
      <c r="K66" s="69"/>
      <c r="L66" s="69"/>
      <c r="M66" s="70"/>
      <c r="N66" s="70"/>
      <c r="O66" s="43"/>
      <c r="P66" s="43"/>
      <c r="Q66" s="43"/>
      <c r="R66" s="43"/>
      <c r="S66" s="43"/>
    </row>
    <row r="67" spans="1:19" ht="12.75" customHeight="1" x14ac:dyDescent="0.2">
      <c r="A67" s="79" t="s">
        <v>198</v>
      </c>
      <c r="B67" s="80"/>
      <c r="C67" s="80"/>
      <c r="D67" s="80"/>
      <c r="E67" s="80"/>
      <c r="F67" s="80"/>
      <c r="G67" s="80"/>
      <c r="H67" s="80"/>
      <c r="I67" s="70">
        <v>32015.73</v>
      </c>
      <c r="J67" s="69"/>
      <c r="K67" s="69"/>
      <c r="L67" s="69"/>
      <c r="M67" s="70"/>
      <c r="N67" s="70"/>
      <c r="O67" s="43"/>
      <c r="P67" s="43"/>
      <c r="Q67" s="43"/>
      <c r="R67" s="43"/>
      <c r="S67" s="43"/>
    </row>
    <row r="68" spans="1:19" ht="12.75" customHeight="1" x14ac:dyDescent="0.2">
      <c r="A68" s="79" t="s">
        <v>199</v>
      </c>
      <c r="B68" s="80"/>
      <c r="C68" s="80"/>
      <c r="D68" s="80"/>
      <c r="E68" s="80"/>
      <c r="F68" s="80"/>
      <c r="G68" s="80"/>
      <c r="H68" s="80"/>
      <c r="I68" s="70">
        <v>47204.13</v>
      </c>
      <c r="J68" s="69"/>
      <c r="K68" s="69"/>
      <c r="L68" s="69"/>
      <c r="M68" s="70"/>
      <c r="N68" s="70"/>
      <c r="O68" s="43"/>
      <c r="P68" s="43"/>
      <c r="Q68" s="43"/>
      <c r="R68" s="43"/>
      <c r="S68" s="43"/>
    </row>
    <row r="69" spans="1:19" ht="12.75" customHeight="1" x14ac:dyDescent="0.2">
      <c r="A69" s="79" t="s">
        <v>200</v>
      </c>
      <c r="B69" s="80"/>
      <c r="C69" s="80"/>
      <c r="D69" s="80"/>
      <c r="E69" s="80"/>
      <c r="F69" s="80"/>
      <c r="G69" s="80"/>
      <c r="H69" s="80"/>
      <c r="I69" s="70">
        <v>47722.15</v>
      </c>
      <c r="J69" s="69"/>
      <c r="K69" s="69"/>
      <c r="L69" s="69"/>
      <c r="M69" s="70"/>
      <c r="N69" s="70"/>
      <c r="O69" s="43"/>
      <c r="P69" s="43"/>
      <c r="Q69" s="43"/>
      <c r="R69" s="43"/>
      <c r="S69" s="43"/>
    </row>
    <row r="70" spans="1:19" ht="12.75" customHeight="1" x14ac:dyDescent="0.2">
      <c r="A70" s="79" t="s">
        <v>201</v>
      </c>
      <c r="B70" s="80"/>
      <c r="C70" s="80"/>
      <c r="D70" s="80"/>
      <c r="E70" s="80"/>
      <c r="F70" s="80"/>
      <c r="G70" s="80"/>
      <c r="H70" s="80"/>
      <c r="I70" s="70">
        <v>30236.28</v>
      </c>
      <c r="J70" s="69"/>
      <c r="K70" s="69"/>
      <c r="L70" s="69"/>
      <c r="M70" s="70"/>
      <c r="N70" s="70"/>
      <c r="O70" s="43"/>
      <c r="P70" s="43"/>
      <c r="Q70" s="43"/>
      <c r="R70" s="43"/>
      <c r="S70" s="43"/>
    </row>
    <row r="71" spans="1:19" ht="12.75" customHeight="1" x14ac:dyDescent="0.2">
      <c r="A71" s="79" t="s">
        <v>209</v>
      </c>
      <c r="B71" s="80"/>
      <c r="C71" s="80"/>
      <c r="D71" s="80"/>
      <c r="E71" s="80"/>
      <c r="F71" s="80"/>
      <c r="G71" s="80"/>
      <c r="H71" s="80"/>
      <c r="I71" s="70">
        <v>2477.86</v>
      </c>
      <c r="J71" s="69"/>
      <c r="K71" s="69"/>
      <c r="L71" s="69"/>
      <c r="M71" s="70"/>
      <c r="N71" s="70"/>
      <c r="O71" s="43"/>
      <c r="P71" s="43"/>
      <c r="Q71" s="43"/>
      <c r="R71" s="43"/>
      <c r="S71" s="43"/>
    </row>
    <row r="72" spans="1:19" ht="12.75" customHeight="1" x14ac:dyDescent="0.2">
      <c r="A72" s="81" t="s">
        <v>195</v>
      </c>
      <c r="B72" s="82"/>
      <c r="C72" s="82"/>
      <c r="D72" s="82"/>
      <c r="E72" s="82"/>
      <c r="F72" s="82"/>
      <c r="G72" s="82"/>
      <c r="H72" s="82"/>
      <c r="I72" s="70">
        <v>167668.84</v>
      </c>
      <c r="J72" s="69"/>
      <c r="K72" s="69"/>
      <c r="L72" s="69"/>
      <c r="M72" s="70"/>
      <c r="N72" s="70"/>
      <c r="O72" s="43"/>
      <c r="P72" s="43"/>
      <c r="Q72" s="43"/>
      <c r="R72" s="43"/>
      <c r="S72" s="43"/>
    </row>
    <row r="73" spans="1:19" ht="12.75" customHeight="1" x14ac:dyDescent="0.2">
      <c r="A73" s="79" t="s">
        <v>202</v>
      </c>
      <c r="B73" s="80"/>
      <c r="C73" s="80"/>
      <c r="D73" s="80"/>
      <c r="E73" s="80"/>
      <c r="F73" s="80"/>
      <c r="G73" s="80"/>
      <c r="H73" s="80"/>
      <c r="I73" s="70">
        <v>2515.0300000000002</v>
      </c>
      <c r="J73" s="69"/>
      <c r="K73" s="69"/>
      <c r="L73" s="69"/>
      <c r="M73" s="70"/>
      <c r="N73" s="70"/>
      <c r="O73" s="43"/>
      <c r="P73" s="43"/>
      <c r="Q73" s="43"/>
      <c r="R73" s="43"/>
      <c r="S73" s="43"/>
    </row>
    <row r="74" spans="1:19" ht="14.25" customHeight="1" x14ac:dyDescent="0.2">
      <c r="A74" s="81" t="s">
        <v>203</v>
      </c>
      <c r="B74" s="82"/>
      <c r="C74" s="82"/>
      <c r="D74" s="82"/>
      <c r="E74" s="82"/>
      <c r="F74" s="82"/>
      <c r="G74" s="82"/>
      <c r="H74" s="82"/>
      <c r="I74" s="70">
        <v>170183.87</v>
      </c>
      <c r="J74" s="69"/>
      <c r="K74" s="69"/>
      <c r="L74" s="69"/>
      <c r="M74" s="70"/>
      <c r="N74" s="70"/>
      <c r="O74" s="43"/>
      <c r="P74" s="43"/>
      <c r="Q74" s="43"/>
      <c r="R74" s="43"/>
      <c r="S74" s="43"/>
    </row>
    <row r="75" spans="1:19" ht="12.75" x14ac:dyDescent="0.2">
      <c r="A75" s="79" t="s">
        <v>204</v>
      </c>
      <c r="B75" s="80"/>
      <c r="C75" s="80"/>
      <c r="D75" s="80"/>
      <c r="E75" s="80"/>
      <c r="F75" s="80"/>
      <c r="G75" s="80"/>
      <c r="H75" s="80"/>
      <c r="I75" s="70">
        <v>30633.1</v>
      </c>
      <c r="J75" s="69"/>
      <c r="K75" s="69"/>
      <c r="L75" s="69"/>
      <c r="M75" s="70"/>
      <c r="N75" s="70"/>
    </row>
    <row r="76" spans="1:19" ht="36" x14ac:dyDescent="0.2">
      <c r="A76" s="81" t="s">
        <v>205</v>
      </c>
      <c r="B76" s="82"/>
      <c r="C76" s="82"/>
      <c r="D76" s="82"/>
      <c r="E76" s="82"/>
      <c r="F76" s="82"/>
      <c r="G76" s="82"/>
      <c r="H76" s="82"/>
      <c r="I76" s="70">
        <v>200816.97</v>
      </c>
      <c r="J76" s="69"/>
      <c r="K76" s="69"/>
      <c r="L76" s="69"/>
      <c r="M76" s="70"/>
      <c r="N76" s="70" t="s">
        <v>178</v>
      </c>
    </row>
    <row r="77" spans="1:19" x14ac:dyDescent="0.2">
      <c r="A77" s="44"/>
      <c r="B77" s="45"/>
      <c r="C77" s="46"/>
      <c r="D77" s="44"/>
      <c r="E77" s="47"/>
      <c r="F77" s="47"/>
      <c r="G77" s="47"/>
      <c r="H77" s="47"/>
      <c r="I77" s="48"/>
      <c r="J77" s="47"/>
      <c r="K77" s="47"/>
      <c r="L77" s="47"/>
      <c r="M77" s="47"/>
    </row>
    <row r="78" spans="1:19" x14ac:dyDescent="0.2">
      <c r="A78" s="44"/>
      <c r="B78" s="45"/>
      <c r="C78" s="46"/>
      <c r="D78" s="44"/>
      <c r="E78" s="47"/>
      <c r="F78" s="47"/>
      <c r="G78" s="47"/>
      <c r="H78" s="47"/>
      <c r="I78" s="48"/>
      <c r="J78" s="47"/>
      <c r="K78" s="47"/>
      <c r="L78" s="47"/>
      <c r="M78" s="47"/>
    </row>
    <row r="79" spans="1:19" x14ac:dyDescent="0.2">
      <c r="A79" s="44"/>
      <c r="B79" s="45"/>
      <c r="C79" s="46"/>
      <c r="D79" s="44"/>
      <c r="E79" s="47"/>
      <c r="F79" s="47"/>
      <c r="G79" s="47"/>
      <c r="H79" s="47"/>
      <c r="I79" s="48"/>
      <c r="J79" s="47"/>
      <c r="K79" s="47"/>
      <c r="L79" s="47"/>
      <c r="M79" s="47"/>
    </row>
    <row r="80" spans="1:19" ht="12.75" x14ac:dyDescent="0.2">
      <c r="A80" s="49"/>
      <c r="B80" s="50" t="s">
        <v>36</v>
      </c>
      <c r="C80" s="77" t="s">
        <v>40</v>
      </c>
      <c r="D80" s="49"/>
      <c r="E80" s="52"/>
      <c r="F80" s="53"/>
      <c r="G80" s="54"/>
      <c r="H80" s="53"/>
      <c r="I80" s="55"/>
      <c r="J80" s="55"/>
      <c r="K80" s="55"/>
      <c r="L80" s="55"/>
      <c r="M80" s="55"/>
      <c r="N80" s="53"/>
    </row>
    <row r="81" spans="1:19" ht="12.75" x14ac:dyDescent="0.2">
      <c r="C81" s="78" t="s">
        <v>34</v>
      </c>
      <c r="D81" s="57"/>
      <c r="E81" s="57"/>
      <c r="O81" s="53"/>
      <c r="P81" s="53"/>
      <c r="Q81" s="53"/>
      <c r="R81" s="53"/>
      <c r="S81" s="53"/>
    </row>
    <row r="82" spans="1:19" x14ac:dyDescent="0.2">
      <c r="C82" s="78"/>
      <c r="D82" s="57"/>
      <c r="E82" s="57"/>
    </row>
    <row r="83" spans="1:19" x14ac:dyDescent="0.2">
      <c r="D83" s="58"/>
    </row>
    <row r="85" spans="1:19" ht="12.75" x14ac:dyDescent="0.2">
      <c r="A85" s="59"/>
      <c r="B85" s="50" t="s">
        <v>35</v>
      </c>
      <c r="C85" s="77" t="s">
        <v>41</v>
      </c>
      <c r="D85" s="60"/>
      <c r="E85" s="51"/>
      <c r="F85" s="53"/>
      <c r="G85" s="61"/>
      <c r="H85" s="61"/>
      <c r="I85" s="61"/>
      <c r="J85" s="61"/>
      <c r="K85" s="61"/>
      <c r="L85" s="61"/>
      <c r="M85" s="61"/>
      <c r="N85" s="53"/>
    </row>
    <row r="86" spans="1:19" ht="12.75" x14ac:dyDescent="0.2">
      <c r="C86" s="78" t="s">
        <v>34</v>
      </c>
      <c r="D86" s="57"/>
      <c r="E86" s="57"/>
      <c r="O86" s="53"/>
      <c r="P86" s="53"/>
      <c r="Q86" s="53"/>
      <c r="R86" s="53"/>
      <c r="S86" s="53"/>
    </row>
  </sheetData>
  <mergeCells count="59">
    <mergeCell ref="A75:H75"/>
    <mergeCell ref="A76:H76"/>
    <mergeCell ref="B11:M11"/>
    <mergeCell ref="B7:M7"/>
    <mergeCell ref="B13:M13"/>
    <mergeCell ref="B14:M14"/>
    <mergeCell ref="B8:M8"/>
    <mergeCell ref="B10:M10"/>
    <mergeCell ref="I12:J12"/>
    <mergeCell ref="G12:H12"/>
    <mergeCell ref="M26:N26"/>
    <mergeCell ref="H23:H27"/>
    <mergeCell ref="L25:L27"/>
    <mergeCell ref="G25:G27"/>
    <mergeCell ref="E23:G23"/>
    <mergeCell ref="I23:L23"/>
    <mergeCell ref="J25:J27"/>
    <mergeCell ref="E26:E27"/>
    <mergeCell ref="F26:F27"/>
    <mergeCell ref="K26:K27"/>
    <mergeCell ref="E24:G24"/>
    <mergeCell ref="L19:M19"/>
    <mergeCell ref="H19:K19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A64:H64"/>
    <mergeCell ref="A29:N29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71:H71"/>
    <mergeCell ref="A72:H72"/>
    <mergeCell ref="A73:H73"/>
    <mergeCell ref="A74:H74"/>
    <mergeCell ref="A65:H65"/>
    <mergeCell ref="A66:H66"/>
    <mergeCell ref="A67:H67"/>
    <mergeCell ref="A68:H68"/>
    <mergeCell ref="A69:H69"/>
    <mergeCell ref="A70:H70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9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Анищенко Вадим</dc:creator>
  <cp:lastModifiedBy>Анищенко Вадим</cp:lastModifiedBy>
  <cp:lastPrinted>2014-08-20T04:01:35Z</cp:lastPrinted>
  <dcterms:created xsi:type="dcterms:W3CDTF">2004-03-31T11:09:00Z</dcterms:created>
  <dcterms:modified xsi:type="dcterms:W3CDTF">2014-08-21T04:44:45Z</dcterms:modified>
</cp:coreProperties>
</file>